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7 г\P_АТ.2027.2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S16" i="1" l="1"/>
  <c r="W16" i="1"/>
  <c r="V16" i="1"/>
  <c r="U16" i="1"/>
  <c r="T16" i="1"/>
  <c r="K16" i="1"/>
  <c r="X16" i="1" s="1"/>
  <c r="AB16" i="1" l="1"/>
  <c r="Y16" i="1"/>
  <c r="Z16" i="1"/>
  <c r="AE16" i="1" s="1"/>
  <c r="AA16" i="1"/>
  <c r="AC16" i="1"/>
</calcChain>
</file>

<file path=xl/sharedStrings.xml><?xml version="1.0" encoding="utf-8"?>
<sst xmlns="http://schemas.openxmlformats.org/spreadsheetml/2006/main" count="46" uniqueCount="35">
  <si>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</si>
  <si>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</si>
  <si>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</si>
  <si>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</si>
  <si>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</si>
  <si>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</si>
  <si>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</si>
  <si>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</si>
  <si>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</si>
  <si>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</si>
  <si>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</si>
  <si>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</si>
  <si>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</si>
  <si>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</si>
  <si>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</si>
  <si>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</si>
  <si>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</si>
  <si>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</si>
  <si>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</si>
  <si>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</si>
  <si>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Наименование инвестиционного проекта: Приобретение автомобиля грузопассажирского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</si>
  <si>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</si>
  <si>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</si>
  <si>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</si>
  <si>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</si>
  <si>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</si>
  <si>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</si>
  <si>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2025г. б/н</t>
  </si>
  <si>
    <t>от 14.01.2025г. б/н</t>
  </si>
  <si>
    <t>Дата составления расчета: 15.01.2025</t>
  </si>
  <si>
    <t>Год: 2027</t>
  </si>
  <si>
    <t>Идентификатор инвестиционного проекта: P_АТ.2027.2</t>
  </si>
  <si>
    <t>P_АТ.2027.2</t>
  </si>
  <si>
    <t>Автомобиль грузо-пассажирский повышенной проходимости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</si>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</sst>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R1" zoomScale="70" zoomScaleNormal="70" workbookViewId="0">
      <selection activeCell="AG15" sqref="AG15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29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20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31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9" t="s">
        <v>15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7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22</v>
      </c>
      <c r="K14" s="38" t="s">
        <v>23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7" t="s">
        <v>30</v>
      </c>
      <c r="AE14" s="37"/>
      <c r="AF14" s="37"/>
      <c r="AJ14" s="6"/>
    </row>
    <row r="15" spans="1:52" s="7" customFormat="1" ht="63" customHeight="1" x14ac:dyDescent="0.25">
      <c r="A15" s="38"/>
      <c r="B15" s="37"/>
      <c r="C15" s="40"/>
      <c r="D15" s="9" t="s">
        <v>1</v>
      </c>
      <c r="E15" s="9" t="s">
        <v>21</v>
      </c>
      <c r="F15" s="9" t="s">
        <v>1</v>
      </c>
      <c r="G15" s="9" t="s">
        <v>21</v>
      </c>
      <c r="H15" s="9" t="s">
        <v>1</v>
      </c>
      <c r="I15" s="9" t="s">
        <v>21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24</v>
      </c>
      <c r="AF15" s="9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33</v>
      </c>
      <c r="C16" s="22" t="s">
        <v>32</v>
      </c>
      <c r="D16" s="20" t="s">
        <v>27</v>
      </c>
      <c r="E16" s="36">
        <v>1.7430000000000001</v>
      </c>
      <c r="F16" s="20" t="s">
        <v>28</v>
      </c>
      <c r="G16" s="36">
        <v>1.673</v>
      </c>
      <c r="H16" s="20" t="s">
        <v>28</v>
      </c>
      <c r="I16" s="36">
        <v>1.47</v>
      </c>
      <c r="J16" s="15">
        <v>1.47</v>
      </c>
      <c r="K16" s="15">
        <f>J16/1.2</f>
        <v>1.2250000000000001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v>1</v>
      </c>
      <c r="S16" s="15">
        <f>(M16+1)/2</f>
        <v>1.02631448434481</v>
      </c>
      <c r="T16" s="15">
        <f>M16*(N16+1)/2</f>
        <v>1.0758967951456195</v>
      </c>
      <c r="U16" s="15">
        <f>M16*N16*(O16+1)/2</f>
        <v>1.1234610949295749</v>
      </c>
      <c r="V16" s="15">
        <f>M16*N16*O16*(P16+1)/2</f>
        <v>1.1731281638863225</v>
      </c>
      <c r="W16" s="15">
        <f>M16*N16*O16*P16*(Q16+1)/2</f>
        <v>1.2249909632959426</v>
      </c>
      <c r="X16" s="15">
        <f>$K$16*R16</f>
        <v>1.2250000000000001</v>
      </c>
      <c r="Y16" s="15">
        <f t="shared" ref="Y16:AC16" si="0">$K$16*S16</f>
        <v>1.2572352433223923</v>
      </c>
      <c r="Z16" s="15">
        <f t="shared" si="0"/>
        <v>1.317973574053384</v>
      </c>
      <c r="AA16" s="15">
        <f t="shared" si="0"/>
        <v>1.3762398412887293</v>
      </c>
      <c r="AB16" s="15">
        <f t="shared" si="0"/>
        <v>1.4370820007607452</v>
      </c>
      <c r="AC16" s="15">
        <f t="shared" si="0"/>
        <v>1.5006139300375299</v>
      </c>
      <c r="AD16" s="10">
        <v>1</v>
      </c>
      <c r="AE16" s="15">
        <f>Z16</f>
        <v>1.317973574053384</v>
      </c>
      <c r="AF16" s="41">
        <f>AE16*1.2</f>
        <v>1.5815682888640608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25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26</v>
      </c>
    </row>
  </sheetData>
  <mergeCells count="13"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  <mergeCell ref="AD14:AF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2025-06-23T13:05:46Z</dcterms:modified>
</cp:coreProperties>
</file>